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4560013 Строительство и реконстр ТП с сетям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D26" i="1" l="1"/>
  <c r="E26" i="1"/>
  <c r="E27" i="1" s="1"/>
  <c r="F26" i="1"/>
  <c r="G26" i="1"/>
  <c r="H25" i="1"/>
  <c r="H26" i="1" s="1"/>
  <c r="F27" i="1" l="1"/>
  <c r="F28" i="1" s="1"/>
  <c r="F29" i="1" s="1"/>
  <c r="G27" i="1"/>
  <c r="G28" i="1" s="1"/>
  <c r="G29" i="1" s="1"/>
  <c r="E28" i="1"/>
  <c r="E29" i="1" s="1"/>
  <c r="D27" i="1"/>
  <c r="D28" i="1" s="1"/>
  <c r="D29" i="1" s="1"/>
  <c r="H27" i="1"/>
  <c r="H28" i="1" s="1"/>
  <c r="H29" i="1" l="1"/>
</calcChain>
</file>

<file path=xl/sharedStrings.xml><?xml version="1.0" encoding="utf-8"?>
<sst xmlns="http://schemas.openxmlformats.org/spreadsheetml/2006/main" count="71" uniqueCount="45">
  <si>
    <t xml:space="preserve"> </t>
  </si>
  <si>
    <t xml:space="preserve">СВОДНЫЙ СМЕТНЫЙ РАСЧЕТ СТОИМОСТИ СТРОИТЕЛЬСТВА № 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</si>
  <si>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</si>
  <si>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</si>
  <si>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</si>
  <si>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</si>
  <si>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</si>
  <si>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</si>
  <si>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</si>
  <si>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</si>
  <si>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</si>
  <si>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</si>
  <si>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</si>
  <si>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</si>
  <si>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</si>
  <si>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34-ИП-24</t>
  </si>
  <si>
    <t>57-ИП-24</t>
  </si>
  <si>
    <t>57-ИП-24-1</t>
  </si>
  <si>
    <t>57-ИП-24-2</t>
  </si>
  <si>
    <t>57-ИП-24-3</t>
  </si>
  <si>
    <t>7-ИП-24-2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</si>
  <si>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</si>
  <si>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</si>
  <si>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</si>
  <si>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</si>
  <si>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</si>
  <si>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</si>
  <si>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</si>
  <si>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</si>
  <si>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</si>
  <si>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</si>
  <si>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(1,052х1,046х1,042х1,042) K=1.195</t>
  </si>
  <si>
    <t>Составлен в текущем уровне цен на 2027  г.</t>
  </si>
  <si>
    <t>Установка 1КТПн 250кВА по пер. Чаинскому</t>
  </si>
  <si>
    <t>ВЛЭП-10 кВ от оп.№26 (ТП 47) до КТП пер. Чаинский</t>
  </si>
  <si>
    <t>КЛЭП-10кВ от оп.№(пр) до ТП пер. Чаинский</t>
  </si>
  <si>
    <t>2КЛЭП-0,4кВ от ТП пер. Чаинский вывод на ВЛ-1, ВЛ-2</t>
  </si>
  <si>
    <t>Система учета в ТП по пер. Чаинскому</t>
  </si>
  <si>
    <t>Реконструкция ВЛЭП-0,4 кВ от ТП 47</t>
  </si>
  <si>
    <t>Начальник ПТС</t>
  </si>
  <si>
    <t>________________</t>
  </si>
  <si>
    <t>О. А. Брессем</t>
  </si>
  <si>
    <t xml:space="preserve">Сводный сметный расчет стоимостью 5 039,22 тыс.руб.  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</si>
  <si>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</si>
  <si>
    <t>№10, №11, №12, №13,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</si>
</sst>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2" fontId="0" fillId="0" borderId="0" xfId="0" applyNumberFormat="1"/>
    <xf numFmtId="0" fontId="6" fillId="0" borderId="0" xfId="0" applyFont="1"/>
    <xf numFmtId="0" fontId="1" fillId="0" borderId="0" xfId="0" applyFont="1" applyAlignment="1">
      <alignment horizont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workbookViewId="0">
      <selection activeCell="B22" sqref="B22"/>
    </sheetView>
  </sheetViews>
  <sheetFormatPr defaultRowHeight="12.75" x14ac:dyDescent="0.2"/>
  <cols>
    <col min="1" max="1" width="4.140625" customWidth="1"/>
    <col min="2" max="2" width="12.42578125" customWidth="1"/>
    <col min="3" max="3" width="32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42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32.25" customHeight="1" x14ac:dyDescent="0.25">
      <c r="A4" s="20" t="s">
        <v>43</v>
      </c>
      <c r="B4" s="20"/>
      <c r="C4" s="20"/>
      <c r="D4" s="20"/>
      <c r="E4" s="20"/>
      <c r="F4" s="20"/>
      <c r="G4" s="20"/>
      <c r="H4" s="20"/>
      <c r="I4" s="3"/>
    </row>
    <row r="5" spans="1:10" ht="15.75" x14ac:dyDescent="0.25">
      <c r="A5" s="1" t="s">
        <v>0</v>
      </c>
    </row>
    <row r="6" spans="1:10" ht="15.75" x14ac:dyDescent="0.25">
      <c r="A6" s="1" t="s">
        <v>32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2</v>
      </c>
      <c r="B9" s="7" t="s">
        <v>3</v>
      </c>
      <c r="C9" s="7" t="s">
        <v>4</v>
      </c>
      <c r="D9" s="8" t="s">
        <v>5</v>
      </c>
      <c r="E9" s="9"/>
      <c r="F9" s="9"/>
      <c r="G9" s="9"/>
      <c r="H9" s="9"/>
      <c r="J9" s="1"/>
    </row>
    <row r="10" spans="1:10" ht="94.5" x14ac:dyDescent="0.25">
      <c r="A10" s="10" t="s">
        <v>6</v>
      </c>
      <c r="B10" s="10" t="s">
        <v>7</v>
      </c>
      <c r="C10" s="10" t="s">
        <v>8</v>
      </c>
      <c r="D10" s="11" t="s">
        <v>9</v>
      </c>
      <c r="E10" s="11" t="s">
        <v>10</v>
      </c>
      <c r="F10" s="11" t="s">
        <v>11</v>
      </c>
      <c r="G10" s="11" t="s">
        <v>12</v>
      </c>
      <c r="H10" s="11" t="s">
        <v>13</v>
      </c>
      <c r="J10" s="1"/>
    </row>
    <row r="11" spans="1:10" ht="15.75" customHeight="1" x14ac:dyDescent="0.25">
      <c r="A11" s="23" t="s">
        <v>14</v>
      </c>
      <c r="B11" s="24"/>
      <c r="C11" s="24"/>
      <c r="D11" s="24"/>
      <c r="E11" s="24"/>
      <c r="F11" s="24"/>
      <c r="G11" s="24"/>
      <c r="H11" s="25"/>
      <c r="J11" s="1"/>
    </row>
    <row r="12" spans="1:10" ht="33.75" customHeight="1" x14ac:dyDescent="0.2">
      <c r="A12" s="12">
        <v>1</v>
      </c>
      <c r="B12" s="13" t="s">
        <v>15</v>
      </c>
      <c r="C12" s="13" t="s">
        <v>33</v>
      </c>
      <c r="D12" s="14">
        <v>103.5</v>
      </c>
      <c r="E12" s="14">
        <v>111.92</v>
      </c>
      <c r="F12" s="14">
        <v>1191.8800000000001</v>
      </c>
      <c r="G12" s="14">
        <v>53.25</v>
      </c>
      <c r="H12" s="14">
        <v>1460.55</v>
      </c>
    </row>
    <row r="13" spans="1:10" ht="31.5" customHeight="1" x14ac:dyDescent="0.2">
      <c r="A13" s="12">
        <v>2</v>
      </c>
      <c r="B13" s="13" t="s">
        <v>16</v>
      </c>
      <c r="C13" s="13" t="s">
        <v>34</v>
      </c>
      <c r="D13" s="14">
        <v>822.1</v>
      </c>
      <c r="E13" s="14">
        <v>55.37</v>
      </c>
      <c r="F13" s="14">
        <v>19.75</v>
      </c>
      <c r="G13" s="14" t="s">
        <v>0</v>
      </c>
      <c r="H13" s="14">
        <v>897.22</v>
      </c>
    </row>
    <row r="14" spans="1:10" ht="38.25" customHeight="1" x14ac:dyDescent="0.2">
      <c r="A14" s="12">
        <v>3</v>
      </c>
      <c r="B14" s="13" t="s">
        <v>17</v>
      </c>
      <c r="C14" s="13" t="s">
        <v>35</v>
      </c>
      <c r="D14" s="14">
        <v>22.03</v>
      </c>
      <c r="E14" s="14">
        <v>41.42</v>
      </c>
      <c r="F14" s="14" t="s">
        <v>0</v>
      </c>
      <c r="G14" s="14">
        <v>7.02</v>
      </c>
      <c r="H14" s="14">
        <v>70.47</v>
      </c>
    </row>
    <row r="15" spans="1:10" ht="36.75" customHeight="1" x14ac:dyDescent="0.2">
      <c r="A15" s="12">
        <v>4</v>
      </c>
      <c r="B15" s="13" t="s">
        <v>18</v>
      </c>
      <c r="C15" s="13" t="s">
        <v>38</v>
      </c>
      <c r="D15" s="14">
        <v>408.43</v>
      </c>
      <c r="E15" s="14" t="s">
        <v>0</v>
      </c>
      <c r="F15" s="14" t="s">
        <v>0</v>
      </c>
      <c r="G15" s="14" t="s">
        <v>0</v>
      </c>
      <c r="H15" s="14">
        <v>408.43</v>
      </c>
    </row>
    <row r="16" spans="1:10" ht="36.75" customHeight="1" x14ac:dyDescent="0.2">
      <c r="A16" s="12">
        <v>5</v>
      </c>
      <c r="B16" s="13" t="s">
        <v>19</v>
      </c>
      <c r="C16" s="13" t="s">
        <v>36</v>
      </c>
      <c r="D16" s="14">
        <v>59.5</v>
      </c>
      <c r="E16" s="14">
        <v>93.25</v>
      </c>
      <c r="F16" s="14" t="s">
        <v>0</v>
      </c>
      <c r="G16" s="14">
        <v>2.8</v>
      </c>
      <c r="H16" s="14">
        <v>155.55000000000001</v>
      </c>
    </row>
    <row r="17" spans="1:9" ht="31.5" x14ac:dyDescent="0.2">
      <c r="A17" s="12">
        <v>6</v>
      </c>
      <c r="B17" s="13" t="s">
        <v>20</v>
      </c>
      <c r="C17" s="13" t="s">
        <v>37</v>
      </c>
      <c r="D17" s="14">
        <v>11.54</v>
      </c>
      <c r="E17" s="14">
        <v>98.99</v>
      </c>
      <c r="F17" s="14">
        <v>136.75</v>
      </c>
      <c r="G17" s="14" t="s">
        <v>0</v>
      </c>
      <c r="H17" s="14">
        <v>247.28</v>
      </c>
    </row>
    <row r="18" spans="1:9" ht="15.75" x14ac:dyDescent="0.2">
      <c r="A18" s="13" t="s">
        <v>0</v>
      </c>
      <c r="B18" s="13" t="s">
        <v>0</v>
      </c>
      <c r="C18" s="13" t="s">
        <v>21</v>
      </c>
      <c r="D18" s="14">
        <v>1427.1</v>
      </c>
      <c r="E18" s="14">
        <v>400.95</v>
      </c>
      <c r="F18" s="14">
        <v>1348.38</v>
      </c>
      <c r="G18" s="14">
        <v>63.07</v>
      </c>
      <c r="H18" s="14">
        <v>3239.5</v>
      </c>
    </row>
    <row r="19" spans="1:9" ht="15.75" x14ac:dyDescent="0.2">
      <c r="A19" s="13" t="s">
        <v>0</v>
      </c>
      <c r="B19" s="13" t="s">
        <v>0</v>
      </c>
      <c r="C19" s="13" t="s">
        <v>22</v>
      </c>
      <c r="D19" s="14">
        <v>1427.1</v>
      </c>
      <c r="E19" s="14">
        <v>400.95</v>
      </c>
      <c r="F19" s="14">
        <v>1348.38</v>
      </c>
      <c r="G19" s="14">
        <v>63.07</v>
      </c>
      <c r="H19" s="14">
        <v>3239.5</v>
      </c>
    </row>
    <row r="20" spans="1:9" ht="103.5" customHeight="1" x14ac:dyDescent="0.2">
      <c r="A20" s="23" t="s">
        <v>23</v>
      </c>
      <c r="B20" s="24"/>
      <c r="C20" s="24"/>
      <c r="D20" s="24"/>
      <c r="E20" s="24"/>
      <c r="F20" s="24"/>
      <c r="G20" s="24"/>
      <c r="H20" s="25"/>
    </row>
    <row r="21" spans="1:9" ht="47.25" x14ac:dyDescent="0.2">
      <c r="A21" s="12">
        <v>7</v>
      </c>
      <c r="B21" s="13" t="s">
        <v>44</v>
      </c>
      <c r="C21" s="13" t="s">
        <v>24</v>
      </c>
      <c r="D21" s="14" t="s">
        <v>0</v>
      </c>
      <c r="E21" s="14" t="s">
        <v>0</v>
      </c>
      <c r="F21" s="14" t="s">
        <v>0</v>
      </c>
      <c r="G21" s="14">
        <v>274.58</v>
      </c>
      <c r="H21" s="14">
        <v>274.58</v>
      </c>
    </row>
    <row r="22" spans="1:9" ht="15.75" x14ac:dyDescent="0.2">
      <c r="A22" s="13" t="s">
        <v>0</v>
      </c>
      <c r="B22" s="13" t="s">
        <v>0</v>
      </c>
      <c r="C22" s="13" t="s">
        <v>25</v>
      </c>
      <c r="D22" s="14" t="s">
        <v>0</v>
      </c>
      <c r="E22" s="14" t="s">
        <v>0</v>
      </c>
      <c r="F22" s="14" t="s">
        <v>0</v>
      </c>
      <c r="G22" s="14">
        <v>274.58</v>
      </c>
      <c r="H22" s="14">
        <v>274.58</v>
      </c>
    </row>
    <row r="23" spans="1:9" ht="15.75" x14ac:dyDescent="0.2">
      <c r="A23" s="13" t="s">
        <v>0</v>
      </c>
      <c r="B23" s="13" t="s">
        <v>0</v>
      </c>
      <c r="C23" s="13" t="s">
        <v>26</v>
      </c>
      <c r="D23" s="14">
        <v>1427.1</v>
      </c>
      <c r="E23" s="14">
        <v>400.95</v>
      </c>
      <c r="F23" s="14">
        <v>1348.38</v>
      </c>
      <c r="G23" s="14">
        <v>337.65</v>
      </c>
      <c r="H23" s="14">
        <v>3514.08</v>
      </c>
    </row>
    <row r="24" spans="1:9" ht="15.75" x14ac:dyDescent="0.2">
      <c r="A24" s="13" t="s">
        <v>0</v>
      </c>
      <c r="B24" s="13" t="s">
        <v>0</v>
      </c>
      <c r="C24" s="13" t="s">
        <v>27</v>
      </c>
      <c r="D24" s="14">
        <v>1427.1</v>
      </c>
      <c r="E24" s="14">
        <v>400.95</v>
      </c>
      <c r="F24" s="14">
        <v>1348.38</v>
      </c>
      <c r="G24" s="14">
        <v>337.65</v>
      </c>
      <c r="H24" s="14">
        <v>3514.08</v>
      </c>
    </row>
    <row r="25" spans="1:9" ht="78.75" customHeight="1" x14ac:dyDescent="0.2">
      <c r="A25" s="26" t="s">
        <v>31</v>
      </c>
      <c r="B25" s="27"/>
      <c r="C25" s="27"/>
      <c r="D25" s="15">
        <v>278.29000000000002</v>
      </c>
      <c r="E25" s="15">
        <v>78.19</v>
      </c>
      <c r="F25" s="15">
        <v>262.94</v>
      </c>
      <c r="G25" s="15">
        <v>65.849999999999994</v>
      </c>
      <c r="H25" s="15">
        <f>D25+E25+F25+G25</f>
        <v>685.2700000000001</v>
      </c>
    </row>
    <row r="26" spans="1:9" ht="15.75" customHeight="1" x14ac:dyDescent="0.2">
      <c r="A26" s="21" t="s">
        <v>28</v>
      </c>
      <c r="B26" s="22"/>
      <c r="C26" s="22"/>
      <c r="D26" s="15">
        <f>D24+D25</f>
        <v>1705.3899999999999</v>
      </c>
      <c r="E26" s="15">
        <f>E24+E25</f>
        <v>479.14</v>
      </c>
      <c r="F26" s="15">
        <f>F24+F25</f>
        <v>1611.3200000000002</v>
      </c>
      <c r="G26" s="15">
        <f>G24+G25</f>
        <v>403.5</v>
      </c>
      <c r="H26" s="15">
        <f>H24+H25</f>
        <v>4199.3500000000004</v>
      </c>
      <c r="I26" s="18"/>
    </row>
    <row r="27" spans="1:9" ht="19.5" customHeight="1" x14ac:dyDescent="0.2">
      <c r="A27" s="21" t="s">
        <v>29</v>
      </c>
      <c r="B27" s="22"/>
      <c r="C27" s="22"/>
      <c r="D27" s="15">
        <f>D26*0.2</f>
        <v>341.07799999999997</v>
      </c>
      <c r="E27" s="15">
        <f>E26*0.2</f>
        <v>95.828000000000003</v>
      </c>
      <c r="F27" s="15">
        <f>F26*0.2</f>
        <v>322.26400000000007</v>
      </c>
      <c r="G27" s="15">
        <f>G26*0.2</f>
        <v>80.7</v>
      </c>
      <c r="H27" s="15">
        <f>H26*0.2</f>
        <v>839.87000000000012</v>
      </c>
      <c r="I27" s="15"/>
    </row>
    <row r="28" spans="1:9" ht="15.75" customHeight="1" x14ac:dyDescent="0.2">
      <c r="A28" s="21" t="s">
        <v>28</v>
      </c>
      <c r="B28" s="22"/>
      <c r="C28" s="22"/>
      <c r="D28" s="15">
        <f>D26+D27</f>
        <v>2046.4679999999998</v>
      </c>
      <c r="E28" s="15">
        <f>E26+E27</f>
        <v>574.96799999999996</v>
      </c>
      <c r="F28" s="15">
        <f t="shared" ref="F28:G28" si="0">F26+F27</f>
        <v>1933.5840000000003</v>
      </c>
      <c r="G28" s="15">
        <f t="shared" si="0"/>
        <v>484.2</v>
      </c>
      <c r="H28" s="15">
        <f>H26+H27</f>
        <v>5039.22</v>
      </c>
      <c r="I28" s="18"/>
    </row>
    <row r="29" spans="1:9" ht="15.75" customHeight="1" x14ac:dyDescent="0.2">
      <c r="A29" s="21" t="s">
        <v>30</v>
      </c>
      <c r="B29" s="22"/>
      <c r="C29" s="22"/>
      <c r="D29" s="15">
        <f>D28</f>
        <v>2046.4679999999998</v>
      </c>
      <c r="E29" s="15">
        <f>E28</f>
        <v>574.96799999999996</v>
      </c>
      <c r="F29" s="15">
        <f>F28</f>
        <v>1933.5840000000003</v>
      </c>
      <c r="G29" s="15">
        <f>G28</f>
        <v>484.2</v>
      </c>
      <c r="H29" s="15">
        <f>D29+E29+F29+G29</f>
        <v>5039.22</v>
      </c>
    </row>
    <row r="30" spans="1:9" x14ac:dyDescent="0.2">
      <c r="A30" s="16"/>
      <c r="B30" s="6"/>
      <c r="C30" s="6"/>
      <c r="D30" s="17"/>
      <c r="E30" s="17"/>
      <c r="F30" s="17"/>
      <c r="G30" s="17"/>
      <c r="H30" s="17"/>
    </row>
    <row r="31" spans="1:9" ht="15.75" x14ac:dyDescent="0.25">
      <c r="A31" s="1"/>
      <c r="B31" s="1"/>
      <c r="E31" s="1"/>
      <c r="G31" s="1"/>
    </row>
    <row r="32" spans="1:9" ht="15.75" x14ac:dyDescent="0.25">
      <c r="A32" s="1"/>
      <c r="B32" s="1"/>
      <c r="C32" s="19" t="s">
        <v>39</v>
      </c>
      <c r="D32" s="19" t="s">
        <v>40</v>
      </c>
      <c r="E32" s="1" t="s">
        <v>41</v>
      </c>
      <c r="G32" s="1"/>
    </row>
    <row r="33" spans="1:7" ht="15.75" x14ac:dyDescent="0.25">
      <c r="A33" s="1"/>
      <c r="B33" s="1"/>
      <c r="E33" s="1"/>
      <c r="G33" s="1"/>
    </row>
    <row r="34" spans="1:7" ht="15.75" x14ac:dyDescent="0.25">
      <c r="A34" s="1"/>
      <c r="B34" s="1"/>
      <c r="E34" s="1"/>
      <c r="G34" s="1"/>
    </row>
    <row r="35" spans="1:7" ht="15.75" x14ac:dyDescent="0.25">
      <c r="A35" s="1"/>
    </row>
  </sheetData>
  <mergeCells count="8">
    <mergeCell ref="A4:H4"/>
    <mergeCell ref="A29:C29"/>
    <mergeCell ref="A11:H11"/>
    <mergeCell ref="A20:H20"/>
    <mergeCell ref="A25:C25"/>
    <mergeCell ref="A26:C26"/>
    <mergeCell ref="A27:C27"/>
    <mergeCell ref="A28:C28"/>
  </mergeCells>
  <phoneticPr fontId="0" type="noConversion"/>
  <pageMargins left="0.75" right="0.75" top="1" bottom="1" header="0.5" footer="0.5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2024-04-25T04:33:49Z</dcterms:modified>
</cp:coreProperties>
</file>